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592 Мебель металлическая (ГПБ-2838)\ЗК МСП СКС-2592\"/>
    </mc:Choice>
  </mc:AlternateContent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22" i="3" l="1"/>
  <c r="K30" i="3" l="1"/>
  <c r="AA30" i="3" s="1"/>
  <c r="K29" i="3"/>
  <c r="AB29" i="3" s="1"/>
  <c r="AD29" i="3" s="1"/>
  <c r="K28" i="3"/>
  <c r="AA28" i="3" s="1"/>
  <c r="K27" i="3"/>
  <c r="AB27" i="3" s="1"/>
  <c r="AD27" i="3" s="1"/>
  <c r="K26" i="3"/>
  <c r="AA26" i="3" s="1"/>
  <c r="K25" i="3"/>
  <c r="AB25" i="3" s="1"/>
  <c r="AD25" i="3" s="1"/>
  <c r="K24" i="3"/>
  <c r="AA24" i="3" s="1"/>
  <c r="K23" i="3"/>
  <c r="AB23" i="3" s="1"/>
  <c r="AD23" i="3" s="1"/>
  <c r="K22" i="3"/>
  <c r="AA22" i="3" s="1"/>
  <c r="K21" i="3"/>
  <c r="AB21" i="3" s="1"/>
  <c r="AD21" i="3" s="1"/>
  <c r="K20" i="3"/>
  <c r="AA20" i="3" s="1"/>
  <c r="K19" i="3"/>
  <c r="AB19" i="3" s="1"/>
  <c r="AD19" i="3" s="1"/>
  <c r="AB20" i="3" l="1"/>
  <c r="AC20" i="3" s="1"/>
  <c r="AA23" i="3"/>
  <c r="AB24" i="3"/>
  <c r="AC24" i="3" s="1"/>
  <c r="AA25" i="3"/>
  <c r="AB26" i="3"/>
  <c r="AC26" i="3" s="1"/>
  <c r="AA27" i="3"/>
  <c r="AB28" i="3"/>
  <c r="AC28" i="3" s="1"/>
  <c r="AA29" i="3"/>
  <c r="AB30" i="3"/>
  <c r="AC30" i="3" s="1"/>
  <c r="AA19" i="3"/>
  <c r="AB22" i="3"/>
  <c r="AC22" i="3" s="1"/>
  <c r="AA21" i="3"/>
  <c r="AC19" i="3"/>
  <c r="AC21" i="3"/>
  <c r="AC23" i="3"/>
  <c r="AC25" i="3"/>
  <c r="AC27" i="3"/>
  <c r="AC29" i="3"/>
  <c r="AD30" i="3"/>
  <c r="AD20" i="3" l="1"/>
  <c r="AD26" i="3"/>
  <c r="AD28" i="3"/>
  <c r="AD24" i="3"/>
  <c r="AD22" i="3"/>
  <c r="K18" i="3" l="1"/>
  <c r="AB18" i="3" l="1"/>
  <c r="AC18" i="3" l="1"/>
  <c r="AC31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3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<sst xmlns="http://schemas.openxmlformats.org/spreadsheetml/2006/main" count="123" uniqueCount="108">
  <si>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</si>
  <si>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</si>
  <si>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</si>
  <si>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</si>
  <si>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</si>
  <si>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</si>
  <si>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</si>
  <si>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</si>
  <si>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</si>
  <si>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</si>
  <si>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</si>
  <si>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</si>
  <si>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</si>
  <si>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</si>
  <si>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</si>
  <si>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</si>
  <si>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</si>
  <si>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</si>
  <si>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</si>
  <si>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</si>
  <si>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</si>
  <si>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</si>
  <si>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</si>
  <si>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</si>
  <si>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</si>
  <si>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</si>
  <si>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</si>
  <si>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</si>
  <si>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</si>
  <si>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</si>
  <si>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</si>
  <si>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</si>
  <si>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</si>
  <si>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</si>
  <si>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</si>
  <si>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</si>
  <si>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</si>
  <si>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</si>
  <si>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</si>
  <si>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</si>
  <si>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</si>
  <si>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</si>
  <si>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</si>
  <si>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</si>
  <si>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</si>
  <si>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</si>
  <si>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</si>
  <si>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</si>
  <si>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</si>
  <si>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</si>
  <si>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</si>
  <si>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</si>
  <si>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</si>
  <si>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</si>
  <si>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</si>
  <si>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</si>
  <si>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</si>
  <si>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</si>
  <si>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</si>
  <si>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</si>
  <si>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</si>
  <si>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</si>
  <si>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</si>
  <si>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</si>
  <si>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</si>
  <si>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</si>
  <si>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</si>
  <si>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</si>
  <si>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</si>
  <si>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</si>
  <si>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</si>
  <si>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</si>
  <si>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</si>
  <si>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</si>
  <si>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Хозтовары</t>
  </si>
  <si>
    <t>КД</t>
  </si>
  <si>
    <t>шт</t>
  </si>
  <si>
    <t>руководитель группы закупок Шклярова О.А.</t>
  </si>
  <si>
    <t>начальник УМТС Аблякимов Р.Э.</t>
  </si>
  <si>
    <t>Материалы расходные</t>
  </si>
  <si>
    <t>Химия бытовая</t>
  </si>
  <si>
    <t>Источник № 1 "Цены текущих договоров 2021 года"</t>
  </si>
  <si>
    <t>КБ000221</t>
  </si>
  <si>
    <t>КБ000222</t>
  </si>
  <si>
    <t>ТГ000163</t>
  </si>
  <si>
    <t>КБ000094</t>
  </si>
  <si>
    <t>КБ000417</t>
  </si>
  <si>
    <t>ТГ000290</t>
  </si>
  <si>
    <t>КБ000179</t>
  </si>
  <si>
    <t>КБ000304</t>
  </si>
  <si>
    <t>НБ000162</t>
  </si>
  <si>
    <t>КБ000060</t>
  </si>
  <si>
    <t>КБ000487</t>
  </si>
  <si>
    <t>КБ000052</t>
  </si>
  <si>
    <t>ИБ002274</t>
  </si>
  <si>
    <t>Антрессоль металлическая Практик  LS-21-80 в сборе с запирающимися на ключ дверями, 500x813x500 мм (ВХШХГ)</t>
  </si>
  <si>
    <t>Антрессоль металлическая Практик LS-21-60 в сборе с запирающимися на  ключ дверями, 500x600x500 мм (ВХШХГ)</t>
  </si>
  <si>
    <t>Верстак ПРАКТИК WB 120 SH+WD1</t>
  </si>
  <si>
    <t>Сейф 630х440х377(выс. х шир.х глуб.)</t>
  </si>
  <si>
    <t>Шкаф инструментальный ТС 1095-100215</t>
  </si>
  <si>
    <t>Стол сварщика ССН-03-05</t>
  </si>
  <si>
    <t>Шкаф для инстументов ТС-1995-004030 1900х950х500</t>
  </si>
  <si>
    <t>Шкаф для одежды металлический Практик LS-21-80 (1830х813х500) дополнительно с комлектом полок (2 шт левая и правая) и крепежом</t>
  </si>
  <si>
    <t>Шкаф для пропанового баллона 1200х400мм</t>
  </si>
  <si>
    <t>Шкаф для уборочного инвентаря метал. 1900*500*500</t>
  </si>
  <si>
    <t>Шкаф металлический для ключей (ключница) КС-48 300х240х80</t>
  </si>
  <si>
    <t xml:space="preserve">Шкаф сушильный для одежды </t>
  </si>
  <si>
    <t>Шкаф сушильный ШС Сахара 8 или эквивалент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</si>
</sst>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4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82425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667372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03984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4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1196725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882960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255431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412313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5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08816" y="10098549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1"/>
  <sheetViews>
    <sheetView tabSelected="1" view="pageBreakPreview" zoomScale="85" zoomScaleNormal="70" zoomScaleSheetLayoutView="85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G5" sqref="G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6.42578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75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74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79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80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71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81</v>
      </c>
      <c r="G14" s="51"/>
      <c r="H14" s="51"/>
      <c r="I14" s="51"/>
      <c r="J14" s="58" t="s">
        <v>61</v>
      </c>
      <c r="K14" s="58" t="s">
        <v>64</v>
      </c>
      <c r="L14" s="46" t="s">
        <v>62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65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63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25.5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8.25" x14ac:dyDescent="0.2">
      <c r="A18" s="13">
        <v>1</v>
      </c>
      <c r="B18" s="14" t="s">
        <v>82</v>
      </c>
      <c r="C18" s="14" t="s">
        <v>95</v>
      </c>
      <c r="D18" s="15" t="s">
        <v>76</v>
      </c>
      <c r="E18" s="16">
        <v>20</v>
      </c>
      <c r="F18" s="41"/>
      <c r="G18" s="42"/>
      <c r="H18" s="17"/>
      <c r="I18" s="17"/>
      <c r="J18" s="20">
        <v>1.04</v>
      </c>
      <c r="K18" s="16" t="str">
        <f>IF(SUM(F18)=0,"",F18*J18)</f>
        <v/>
      </c>
      <c r="L18" s="18">
        <v>4234.3500000000004</v>
      </c>
      <c r="M18" s="18">
        <v>4600</v>
      </c>
      <c r="N18" s="18">
        <v>5081.2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" si="0">COUNTIF(K18:Z18,"&gt;0")</f>
        <v>3</v>
      </c>
      <c r="AB18" s="21">
        <f>CEILING(SUM(K18:Z18)/COUNTIF(K18:Z18,"&gt;0"),0.01)</f>
        <v>4638.5200000000004</v>
      </c>
      <c r="AC18" s="21">
        <f t="shared" ref="AC18" si="1">AB18*E18</f>
        <v>92770.400000000009</v>
      </c>
      <c r="AD18" s="36">
        <f t="shared" ref="AD18" si="2">STDEV(K18:Z18)/AB18*100</f>
        <v>9.1567318272067553</v>
      </c>
    </row>
    <row r="19" spans="1:30" ht="38.25" x14ac:dyDescent="0.2">
      <c r="A19" s="13">
        <v>2</v>
      </c>
      <c r="B19" s="14" t="s">
        <v>83</v>
      </c>
      <c r="C19" s="14" t="s">
        <v>96</v>
      </c>
      <c r="D19" s="15" t="s">
        <v>76</v>
      </c>
      <c r="E19" s="16">
        <v>1</v>
      </c>
      <c r="F19" s="41"/>
      <c r="G19" s="42"/>
      <c r="H19" s="17"/>
      <c r="I19" s="17"/>
      <c r="J19" s="20">
        <v>1.04</v>
      </c>
      <c r="K19" s="16" t="str">
        <f t="shared" ref="K19:K30" si="3">IF(SUM(F19)=0,"",F19*J19)</f>
        <v/>
      </c>
      <c r="L19" s="18">
        <v>4000</v>
      </c>
      <c r="M19" s="18">
        <v>4200</v>
      </c>
      <c r="N19" s="18">
        <v>4479.3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30" si="4">COUNTIF(K19:Z19,"&gt;0")</f>
        <v>3</v>
      </c>
      <c r="AB19" s="21">
        <f t="shared" ref="AB19:AB30" si="5">CEILING(SUM(K19:Z19)/COUNTIF(K19:Z19,"&gt;0"),0.01)</f>
        <v>4226.4400000000005</v>
      </c>
      <c r="AC19" s="21">
        <f t="shared" ref="AC19:AC30" si="6">AB19*E19</f>
        <v>4226.4400000000005</v>
      </c>
      <c r="AD19" s="36">
        <f t="shared" ref="AD19:AD30" si="7">STDEV(K19:Z19)/AB19*100</f>
        <v>5.6960672208114218</v>
      </c>
    </row>
    <row r="20" spans="1:30" x14ac:dyDescent="0.2">
      <c r="A20" s="13">
        <v>3</v>
      </c>
      <c r="B20" s="14" t="s">
        <v>84</v>
      </c>
      <c r="C20" s="14" t="s">
        <v>97</v>
      </c>
      <c r="D20" s="15" t="s">
        <v>76</v>
      </c>
      <c r="E20" s="16">
        <v>1</v>
      </c>
      <c r="F20" s="41"/>
      <c r="G20" s="42"/>
      <c r="H20" s="17"/>
      <c r="I20" s="17"/>
      <c r="J20" s="20">
        <v>1.04</v>
      </c>
      <c r="K20" s="16" t="str">
        <f t="shared" si="3"/>
        <v/>
      </c>
      <c r="L20" s="18">
        <v>38142.5</v>
      </c>
      <c r="M20" s="18">
        <v>39200</v>
      </c>
      <c r="N20" s="18">
        <v>44534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4"/>
        <v>3</v>
      </c>
      <c r="AB20" s="21">
        <f t="shared" si="5"/>
        <v>40625.5</v>
      </c>
      <c r="AC20" s="21">
        <f t="shared" si="6"/>
        <v>40625.5</v>
      </c>
      <c r="AD20" s="36">
        <f t="shared" si="7"/>
        <v>8.4329041557355424</v>
      </c>
    </row>
    <row r="21" spans="1:30" x14ac:dyDescent="0.2">
      <c r="A21" s="13">
        <v>4</v>
      </c>
      <c r="B21" s="14" t="s">
        <v>85</v>
      </c>
      <c r="C21" s="14" t="s">
        <v>98</v>
      </c>
      <c r="D21" s="15" t="s">
        <v>76</v>
      </c>
      <c r="E21" s="16">
        <v>1</v>
      </c>
      <c r="F21" s="41"/>
      <c r="G21" s="42"/>
      <c r="H21" s="17"/>
      <c r="I21" s="17"/>
      <c r="J21" s="20">
        <v>1.04</v>
      </c>
      <c r="K21" s="16" t="str">
        <f t="shared" si="3"/>
        <v/>
      </c>
      <c r="L21" s="18">
        <v>22025</v>
      </c>
      <c r="M21" s="18">
        <v>25600</v>
      </c>
      <c r="N21" s="18">
        <v>25430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4"/>
        <v>3</v>
      </c>
      <c r="AB21" s="21">
        <f t="shared" si="5"/>
        <v>24351.670000000002</v>
      </c>
      <c r="AC21" s="21">
        <f t="shared" si="6"/>
        <v>24351.670000000002</v>
      </c>
      <c r="AD21" s="36">
        <f t="shared" si="7"/>
        <v>8.2817502407702062</v>
      </c>
    </row>
    <row r="22" spans="1:30" x14ac:dyDescent="0.2">
      <c r="A22" s="13">
        <v>5</v>
      </c>
      <c r="B22" s="14" t="s">
        <v>86</v>
      </c>
      <c r="C22" s="14" t="s">
        <v>99</v>
      </c>
      <c r="D22" s="15" t="s">
        <v>76</v>
      </c>
      <c r="E22" s="16">
        <v>1</v>
      </c>
      <c r="F22" s="16"/>
      <c r="G22" s="42"/>
      <c r="H22" s="17"/>
      <c r="I22" s="17"/>
      <c r="J22" s="20">
        <v>1.04</v>
      </c>
      <c r="K22" s="16" t="str">
        <f t="shared" si="3"/>
        <v/>
      </c>
      <c r="L22" s="44">
        <v>44925</v>
      </c>
      <c r="M22" s="18">
        <f>55200/1.2</f>
        <v>46000</v>
      </c>
      <c r="N22" s="18">
        <v>53156</v>
      </c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19">
        <f t="shared" si="4"/>
        <v>3</v>
      </c>
      <c r="AB22" s="21">
        <f t="shared" si="5"/>
        <v>48027</v>
      </c>
      <c r="AC22" s="21">
        <f t="shared" si="6"/>
        <v>48027</v>
      </c>
      <c r="AD22" s="36">
        <f t="shared" si="7"/>
        <v>9.3161077883268799</v>
      </c>
    </row>
    <row r="23" spans="1:30" x14ac:dyDescent="0.2">
      <c r="A23" s="13">
        <v>6</v>
      </c>
      <c r="B23" s="14" t="s">
        <v>87</v>
      </c>
      <c r="C23" s="14" t="s">
        <v>100</v>
      </c>
      <c r="D23" s="15" t="s">
        <v>76</v>
      </c>
      <c r="E23" s="16">
        <v>1</v>
      </c>
      <c r="F23" s="16"/>
      <c r="G23" s="42"/>
      <c r="H23" s="17"/>
      <c r="I23" s="17"/>
      <c r="J23" s="20">
        <v>1.04</v>
      </c>
      <c r="K23" s="16" t="str">
        <f t="shared" si="3"/>
        <v/>
      </c>
      <c r="L23" s="44">
        <v>288000</v>
      </c>
      <c r="M23" s="18"/>
      <c r="N23" s="18">
        <v>345460.5</v>
      </c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19">
        <f t="shared" si="4"/>
        <v>2</v>
      </c>
      <c r="AB23" s="21">
        <f t="shared" si="5"/>
        <v>316730.25</v>
      </c>
      <c r="AC23" s="21">
        <f t="shared" si="6"/>
        <v>316730.25</v>
      </c>
      <c r="AD23" s="36">
        <f t="shared" si="7"/>
        <v>12.82817451139246</v>
      </c>
    </row>
    <row r="24" spans="1:30" ht="25.5" x14ac:dyDescent="0.2">
      <c r="A24" s="13">
        <v>7</v>
      </c>
      <c r="B24" s="14" t="s">
        <v>88</v>
      </c>
      <c r="C24" s="14" t="s">
        <v>101</v>
      </c>
      <c r="D24" s="15" t="s">
        <v>76</v>
      </c>
      <c r="E24" s="16">
        <v>4</v>
      </c>
      <c r="F24" s="16"/>
      <c r="G24" s="42"/>
      <c r="H24" s="17"/>
      <c r="I24" s="17"/>
      <c r="J24" s="20">
        <v>1.04</v>
      </c>
      <c r="K24" s="16" t="str">
        <f t="shared" si="3"/>
        <v/>
      </c>
      <c r="L24" s="18">
        <v>35983.199999999997</v>
      </c>
      <c r="M24" s="18">
        <v>36800</v>
      </c>
      <c r="N24" s="18">
        <v>40180</v>
      </c>
      <c r="O24" s="44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4"/>
        <v>3</v>
      </c>
      <c r="AB24" s="21">
        <f t="shared" si="5"/>
        <v>37654.400000000001</v>
      </c>
      <c r="AC24" s="21">
        <f t="shared" si="6"/>
        <v>150617.60000000001</v>
      </c>
      <c r="AD24" s="36">
        <f t="shared" si="7"/>
        <v>5.90909773783783</v>
      </c>
    </row>
    <row r="25" spans="1:30" ht="51" x14ac:dyDescent="0.2">
      <c r="A25" s="13">
        <v>8</v>
      </c>
      <c r="B25" s="14" t="s">
        <v>89</v>
      </c>
      <c r="C25" s="14" t="s">
        <v>102</v>
      </c>
      <c r="D25" s="15" t="s">
        <v>76</v>
      </c>
      <c r="E25" s="16">
        <v>75</v>
      </c>
      <c r="F25" s="16"/>
      <c r="G25" s="42"/>
      <c r="H25" s="17"/>
      <c r="I25" s="17"/>
      <c r="J25" s="20">
        <v>1.04</v>
      </c>
      <c r="K25" s="16" t="str">
        <f t="shared" si="3"/>
        <v/>
      </c>
      <c r="L25" s="18">
        <v>10500</v>
      </c>
      <c r="M25" s="18">
        <v>11720</v>
      </c>
      <c r="N25" s="18">
        <v>12315</v>
      </c>
      <c r="O25" s="44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9">
        <f t="shared" si="4"/>
        <v>3</v>
      </c>
      <c r="AB25" s="21">
        <f t="shared" si="5"/>
        <v>11511.67</v>
      </c>
      <c r="AC25" s="21">
        <f t="shared" si="6"/>
        <v>863375.25</v>
      </c>
      <c r="AD25" s="36">
        <f t="shared" si="7"/>
        <v>8.0375933672157167</v>
      </c>
    </row>
    <row r="26" spans="1:30" x14ac:dyDescent="0.2">
      <c r="A26" s="13">
        <v>9</v>
      </c>
      <c r="B26" s="14" t="s">
        <v>90</v>
      </c>
      <c r="C26" s="14" t="s">
        <v>103</v>
      </c>
      <c r="D26" s="15" t="s">
        <v>76</v>
      </c>
      <c r="E26" s="16">
        <v>2</v>
      </c>
      <c r="F26" s="16"/>
      <c r="G26" s="42"/>
      <c r="H26" s="17"/>
      <c r="I26" s="17"/>
      <c r="J26" s="20">
        <v>1.04</v>
      </c>
      <c r="K26" s="16" t="str">
        <f t="shared" si="3"/>
        <v/>
      </c>
      <c r="L26" s="18">
        <v>6962.5</v>
      </c>
      <c r="M26" s="18">
        <v>7890</v>
      </c>
      <c r="N26" s="18">
        <v>8494.2999999999993</v>
      </c>
      <c r="O26" s="44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9">
        <f t="shared" si="4"/>
        <v>3</v>
      </c>
      <c r="AB26" s="21">
        <f t="shared" si="5"/>
        <v>7782.27</v>
      </c>
      <c r="AC26" s="21">
        <f t="shared" si="6"/>
        <v>15564.54</v>
      </c>
      <c r="AD26" s="36">
        <f t="shared" si="7"/>
        <v>9.9143544720476093</v>
      </c>
    </row>
    <row r="27" spans="1:30" ht="25.5" x14ac:dyDescent="0.2">
      <c r="A27" s="13">
        <v>10</v>
      </c>
      <c r="B27" s="14" t="s">
        <v>91</v>
      </c>
      <c r="C27" s="14" t="s">
        <v>104</v>
      </c>
      <c r="D27" s="15" t="s">
        <v>76</v>
      </c>
      <c r="E27" s="16">
        <v>2</v>
      </c>
      <c r="F27" s="16"/>
      <c r="G27" s="42"/>
      <c r="H27" s="17"/>
      <c r="I27" s="17"/>
      <c r="J27" s="20">
        <v>1.04</v>
      </c>
      <c r="K27" s="16" t="str">
        <f t="shared" si="3"/>
        <v/>
      </c>
      <c r="L27" s="44">
        <v>8375</v>
      </c>
      <c r="M27" s="18">
        <v>9194</v>
      </c>
      <c r="N27" s="18">
        <v>10385</v>
      </c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19">
        <f t="shared" si="4"/>
        <v>3</v>
      </c>
      <c r="AB27" s="21">
        <f t="shared" si="5"/>
        <v>9318</v>
      </c>
      <c r="AC27" s="21">
        <f t="shared" si="6"/>
        <v>18636</v>
      </c>
      <c r="AD27" s="36">
        <f t="shared" si="7"/>
        <v>10.846973918871409</v>
      </c>
    </row>
    <row r="28" spans="1:30" ht="25.5" x14ac:dyDescent="0.2">
      <c r="A28" s="13">
        <v>11</v>
      </c>
      <c r="B28" s="14" t="s">
        <v>92</v>
      </c>
      <c r="C28" s="14" t="s">
        <v>105</v>
      </c>
      <c r="D28" s="15" t="s">
        <v>76</v>
      </c>
      <c r="E28" s="16">
        <v>2</v>
      </c>
      <c r="F28" s="16"/>
      <c r="G28" s="42"/>
      <c r="H28" s="17"/>
      <c r="I28" s="17"/>
      <c r="J28" s="20">
        <v>1.04</v>
      </c>
      <c r="K28" s="16" t="str">
        <f t="shared" si="3"/>
        <v/>
      </c>
      <c r="L28" s="44">
        <v>3000</v>
      </c>
      <c r="M28" s="18">
        <v>3482.9999999999995</v>
      </c>
      <c r="N28" s="18">
        <v>3690</v>
      </c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19">
        <f t="shared" si="4"/>
        <v>3</v>
      </c>
      <c r="AB28" s="21">
        <f t="shared" si="5"/>
        <v>3391</v>
      </c>
      <c r="AC28" s="21">
        <f t="shared" si="6"/>
        <v>6782</v>
      </c>
      <c r="AD28" s="36">
        <f t="shared" si="7"/>
        <v>10.441772318544233</v>
      </c>
    </row>
    <row r="29" spans="1:30" x14ac:dyDescent="0.2">
      <c r="A29" s="13">
        <v>12</v>
      </c>
      <c r="B29" s="14" t="s">
        <v>93</v>
      </c>
      <c r="C29" s="14" t="s">
        <v>106</v>
      </c>
      <c r="D29" s="15" t="s">
        <v>76</v>
      </c>
      <c r="E29" s="16">
        <v>1</v>
      </c>
      <c r="F29" s="16"/>
      <c r="G29" s="42"/>
      <c r="H29" s="17"/>
      <c r="I29" s="17"/>
      <c r="J29" s="20">
        <v>1.04</v>
      </c>
      <c r="K29" s="16" t="str">
        <f t="shared" si="3"/>
        <v/>
      </c>
      <c r="L29" s="18">
        <v>35500</v>
      </c>
      <c r="M29" s="18">
        <v>37200</v>
      </c>
      <c r="N29" s="18">
        <v>43842.5</v>
      </c>
      <c r="O29" s="44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9">
        <f t="shared" si="4"/>
        <v>3</v>
      </c>
      <c r="AB29" s="21">
        <f t="shared" si="5"/>
        <v>38847.5</v>
      </c>
      <c r="AC29" s="21">
        <f t="shared" si="6"/>
        <v>38847.5</v>
      </c>
      <c r="AD29" s="36">
        <f t="shared" si="7"/>
        <v>11.348263377559912</v>
      </c>
    </row>
    <row r="30" spans="1:30" ht="25.5" x14ac:dyDescent="0.2">
      <c r="A30" s="13">
        <v>13</v>
      </c>
      <c r="B30" s="14" t="s">
        <v>94</v>
      </c>
      <c r="C30" s="14" t="s">
        <v>107</v>
      </c>
      <c r="D30" s="15" t="s">
        <v>76</v>
      </c>
      <c r="E30" s="16">
        <v>2</v>
      </c>
      <c r="F30" s="16"/>
      <c r="G30" s="42"/>
      <c r="H30" s="17"/>
      <c r="I30" s="17"/>
      <c r="J30" s="20">
        <v>1.04</v>
      </c>
      <c r="K30" s="16" t="str">
        <f t="shared" si="3"/>
        <v/>
      </c>
      <c r="L30" s="18">
        <v>101900</v>
      </c>
      <c r="M30" s="18">
        <v>100840</v>
      </c>
      <c r="N30" s="18">
        <v>118318</v>
      </c>
      <c r="O30" s="44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9">
        <f t="shared" si="4"/>
        <v>3</v>
      </c>
      <c r="AB30" s="21">
        <f t="shared" si="5"/>
        <v>107019.34</v>
      </c>
      <c r="AC30" s="21">
        <f t="shared" si="6"/>
        <v>214038.68</v>
      </c>
      <c r="AD30" s="36">
        <f t="shared" si="7"/>
        <v>9.1565464255848266</v>
      </c>
    </row>
    <row r="31" spans="1:30" x14ac:dyDescent="0.2">
      <c r="A31" s="32"/>
      <c r="B31" s="33"/>
      <c r="C31" s="53" t="s">
        <v>5</v>
      </c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4"/>
      <c r="AC31" s="34">
        <f>SUM(AC18:AC30)</f>
        <v>1834592.8299999998</v>
      </c>
      <c r="AD31" s="35"/>
    </row>
    <row r="32" spans="1:30" x14ac:dyDescent="0.2"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3"/>
    </row>
    <row r="33" spans="3:29" s="24" customFormat="1" hidden="1" x14ac:dyDescent="0.2">
      <c r="C33" s="24" t="s">
        <v>8</v>
      </c>
    </row>
    <row r="34" spans="3:29" s="24" customFormat="1" hidden="1" x14ac:dyDescent="0.2">
      <c r="C34" s="25" t="s">
        <v>30</v>
      </c>
    </row>
    <row r="35" spans="3:29" s="24" customFormat="1" hidden="1" x14ac:dyDescent="0.2">
      <c r="C35" s="25" t="s">
        <v>31</v>
      </c>
    </row>
    <row r="36" spans="3:29" s="24" customFormat="1" hidden="1" x14ac:dyDescent="0.2">
      <c r="C36" s="25" t="s">
        <v>32</v>
      </c>
    </row>
    <row r="37" spans="3:29" x14ac:dyDescent="0.2">
      <c r="L37" s="26"/>
    </row>
    <row r="38" spans="3:29" s="3" customFormat="1" ht="15.75" x14ac:dyDescent="0.25">
      <c r="C38" s="27" t="s">
        <v>0</v>
      </c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3:29" s="3" customFormat="1" ht="15.75" x14ac:dyDescent="0.25"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3:29" s="3" customFormat="1" ht="15.75" x14ac:dyDescent="0.25">
      <c r="C40" s="43">
        <v>44490</v>
      </c>
      <c r="D40" s="28"/>
      <c r="E40" s="28"/>
      <c r="F40" s="45" t="s">
        <v>77</v>
      </c>
      <c r="G40" s="45"/>
      <c r="H40" s="45"/>
      <c r="I40" s="45"/>
      <c r="J40" s="45"/>
      <c r="K40" s="29"/>
      <c r="L40" s="45"/>
      <c r="M40" s="45"/>
      <c r="N40" s="45"/>
      <c r="O40" s="39"/>
      <c r="P40" s="39"/>
      <c r="Q40" s="1"/>
      <c r="R40" s="1"/>
      <c r="S40" s="1"/>
      <c r="T40" s="1"/>
      <c r="U40" s="1"/>
      <c r="V40" s="28"/>
      <c r="W40" s="28"/>
      <c r="X40" s="28"/>
      <c r="Y40" s="28"/>
      <c r="Z40" s="28"/>
      <c r="AA40" s="28"/>
      <c r="AB40" s="28"/>
      <c r="AC40" s="30"/>
    </row>
    <row r="41" spans="3:29" s="3" customFormat="1" ht="15.75" x14ac:dyDescent="0.25">
      <c r="C41" s="40" t="s">
        <v>2</v>
      </c>
      <c r="D41" s="28"/>
      <c r="E41" s="28"/>
      <c r="F41" s="65" t="s">
        <v>73</v>
      </c>
      <c r="G41" s="65"/>
      <c r="H41" s="65"/>
      <c r="I41" s="65"/>
      <c r="J41" s="65"/>
      <c r="K41" s="1"/>
      <c r="L41" s="64" t="s">
        <v>7</v>
      </c>
      <c r="M41" s="64"/>
      <c r="N41" s="64"/>
      <c r="O41" s="39"/>
      <c r="P41" s="39"/>
      <c r="Q41" s="1"/>
      <c r="R41" s="1"/>
      <c r="S41" s="1"/>
      <c r="T41" s="1"/>
      <c r="U41" s="1"/>
      <c r="V41" s="28"/>
      <c r="W41" s="28"/>
      <c r="X41" s="28"/>
      <c r="Y41" s="28"/>
      <c r="Z41" s="28"/>
      <c r="AA41" s="28"/>
      <c r="AB41" s="28"/>
    </row>
    <row r="42" spans="3:29" x14ac:dyDescent="0.2">
      <c r="C42" s="31"/>
      <c r="V42" s="29"/>
      <c r="W42" s="29"/>
      <c r="X42" s="29"/>
      <c r="Y42" s="29"/>
      <c r="Z42" s="29"/>
      <c r="AA42" s="29"/>
      <c r="AB42" s="29"/>
    </row>
    <row r="43" spans="3:29" x14ac:dyDescent="0.2">
      <c r="C43" s="27" t="s">
        <v>27</v>
      </c>
      <c r="V43" s="29"/>
      <c r="W43" s="29"/>
      <c r="X43" s="29"/>
      <c r="Y43" s="29"/>
      <c r="Z43" s="29"/>
      <c r="AA43" s="29"/>
      <c r="AB43" s="29"/>
    </row>
    <row r="44" spans="3:29" x14ac:dyDescent="0.2">
      <c r="V44" s="29"/>
      <c r="W44" s="29"/>
      <c r="X44" s="29"/>
      <c r="Y44" s="29"/>
      <c r="Z44" s="29"/>
      <c r="AA44" s="29"/>
      <c r="AB44" s="29"/>
    </row>
    <row r="45" spans="3:29" x14ac:dyDescent="0.2">
      <c r="C45" s="43">
        <v>44490</v>
      </c>
      <c r="D45" s="28"/>
      <c r="E45" s="28"/>
      <c r="F45" s="45" t="s">
        <v>78</v>
      </c>
      <c r="G45" s="45"/>
      <c r="H45" s="45"/>
      <c r="I45" s="45"/>
      <c r="J45" s="45"/>
      <c r="K45" s="29"/>
      <c r="L45" s="45"/>
      <c r="M45" s="45"/>
      <c r="N45" s="45"/>
      <c r="O45" s="39"/>
      <c r="P45" s="39"/>
      <c r="V45" s="28"/>
      <c r="W45" s="28"/>
      <c r="X45" s="28"/>
      <c r="Y45" s="28"/>
      <c r="Z45" s="28"/>
      <c r="AA45" s="28"/>
      <c r="AB45" s="28"/>
    </row>
    <row r="46" spans="3:29" x14ac:dyDescent="0.2">
      <c r="C46" s="40" t="s">
        <v>2</v>
      </c>
      <c r="D46" s="28"/>
      <c r="E46" s="28"/>
      <c r="F46" s="65" t="s">
        <v>73</v>
      </c>
      <c r="G46" s="65"/>
      <c r="H46" s="65"/>
      <c r="I46" s="65"/>
      <c r="J46" s="65"/>
      <c r="L46" s="64" t="s">
        <v>7</v>
      </c>
      <c r="M46" s="64"/>
      <c r="N46" s="64"/>
      <c r="O46" s="39"/>
      <c r="P46" s="39"/>
      <c r="V46" s="28"/>
      <c r="W46" s="28"/>
      <c r="X46" s="28"/>
      <c r="Y46" s="28"/>
      <c r="Z46" s="28"/>
      <c r="AA46" s="28"/>
      <c r="AB46" s="28"/>
    </row>
    <row r="49" spans="3:30" x14ac:dyDescent="0.2">
      <c r="C49" s="27" t="s">
        <v>66</v>
      </c>
    </row>
    <row r="51" spans="3:30" x14ac:dyDescent="0.2"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</row>
  </sheetData>
  <sheetProtection formatCells="0" formatColumns="0" formatRows="0" insertHyperlinks="0" sort="0" autoFilter="0"/>
  <protectedRanges>
    <protectedRange sqref="L16:Z17" name="Диапазон7"/>
    <protectedRange sqref="D6:AC9" name="Диапазон1"/>
    <protectedRange sqref="D11:AC12" name="Диапазон2"/>
    <protectedRange sqref="G18:I30 A18:E30" name="Диапазон3"/>
    <protectedRange sqref="P18:U30 X18:Z30" name="Диапазон4"/>
    <protectedRange sqref="C40 F40 L40 L45 F45 C45" name="Диапазон5"/>
    <protectedRange sqref="D34:AC36" name="Диапазон6"/>
    <protectedRange sqref="V1" name="Диапазон8_1"/>
    <protectedRange sqref="C34:C36" name="Диапазон6_1"/>
    <protectedRange sqref="F18:F30" name="Диапазон3_3"/>
    <protectedRange sqref="V18:W30 L18:O30" name="Диапазон4_1"/>
  </protectedRanges>
  <autoFilter ref="A17:AD31"/>
  <mergeCells count="38">
    <mergeCell ref="B14:B16"/>
    <mergeCell ref="F14:I14"/>
    <mergeCell ref="I15:I16"/>
    <mergeCell ref="L45:N45"/>
    <mergeCell ref="L46:N46"/>
    <mergeCell ref="F45:J45"/>
    <mergeCell ref="F46:J46"/>
    <mergeCell ref="J14:J16"/>
    <mergeCell ref="F15:F16"/>
    <mergeCell ref="L40:N40"/>
    <mergeCell ref="L41:N41"/>
    <mergeCell ref="F40:J40"/>
    <mergeCell ref="F41:J4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51:AD51"/>
    <mergeCell ref="L15:P15"/>
    <mergeCell ref="AD14:AD16"/>
    <mergeCell ref="A14:A16"/>
    <mergeCell ref="C4:AC4"/>
    <mergeCell ref="C31:M3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9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4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2022-11-16T12:35:02Z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